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№5'!$5:$5</definedName>
    <definedName name="Z_4B3DDADA_683C_483F_ABC8_39E5AF3F4D5D_.wvu.Rows" localSheetId="0" hidden="1">'Приложение №5'!#REF!,'Приложение №5'!$27:$27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№5'!$5:$5</definedName>
    <definedName name="Z_6B7548AC_612C_4970_A580_84A6BFA1B989_.wvu.Rows" localSheetId="0" hidden="1">'Приложение №5'!#REF!,'Приложение №5'!$27:$27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№5'!$5:$5</definedName>
    <definedName name="Z_A0568B45_885E_450D_9B92_11B270F4FD44_.wvu.Rows" localSheetId="0" hidden="1">'Приложение №5'!#REF!,'Приложение №5'!$27:$27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№5'!$5:$5</definedName>
    <definedName name="Z_ED96B977_E449_4FD2_B54B_B69F7A5C1B15_.wvu.Rows" localSheetId="0" hidden="1">'Приложение №5'!#REF!,'Приложение №5'!$27:$27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№5'!$5:$5</definedName>
    <definedName name="Z_FDF9BAA7_5D3E_4B57_8AEE_39D522B02D80_.wvu.Rows" localSheetId="0" hidden="1">'Приложение №5'!#REF!,'Приложение №5'!$27:$27</definedName>
    <definedName name="_xlnm.Print_Titles" localSheetId="0">'Приложение №5'!$5:$5</definedName>
  </definedNames>
  <calcPr calcId="145621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26" i="1" l="1"/>
  <c r="D23" i="1"/>
  <c r="D25" i="1"/>
  <c r="D24" i="1" s="1"/>
  <c r="D22" i="1"/>
  <c r="D21" i="1" s="1"/>
  <c r="D18" i="1"/>
  <c r="D17" i="1" s="1"/>
  <c r="D16" i="1" s="1"/>
  <c r="D14" i="1"/>
  <c r="D13" i="1" s="1"/>
  <c r="D12" i="1" s="1"/>
  <c r="D9" i="1"/>
  <c r="D7" i="1"/>
  <c r="D11" i="1" l="1"/>
  <c r="D6" i="1"/>
  <c r="D20" i="1"/>
  <c r="C26" i="1"/>
  <c r="C23" i="1"/>
  <c r="C10" i="1"/>
  <c r="C8" i="1"/>
  <c r="D28" i="1" l="1"/>
  <c r="C18" i="1"/>
  <c r="C17" i="1" s="1"/>
  <c r="C16" i="1" s="1"/>
  <c r="C14" i="1"/>
  <c r="C13" i="1" s="1"/>
  <c r="C12" i="1" s="1"/>
  <c r="C25" i="1"/>
  <c r="C24" i="1" s="1"/>
  <c r="C22" i="1"/>
  <c r="C21" i="1" s="1"/>
  <c r="C9" i="1"/>
  <c r="C7" i="1"/>
  <c r="C20" i="1" l="1"/>
  <c r="C6" i="1"/>
  <c r="C11" i="1"/>
  <c r="C28" i="1" l="1"/>
</calcChain>
</file>

<file path=xl/comments1.xml><?xml version="1.0" encoding="utf-8"?>
<comments xmlns="http://schemas.openxmlformats.org/spreadsheetml/2006/main">
  <authors>
    <author>123</author>
  </authors>
  <commentLis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5105,5+17175,7-кредиты+123 оплата процентов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5105,5+17175,7-кредиты+123 оплата процентов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сумма дефицита не изменится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сумма дефицита не изменится</t>
        </r>
      </text>
    </comment>
  </commentList>
</comments>
</file>

<file path=xl/sharedStrings.xml><?xml version="1.0" encoding="utf-8"?>
<sst xmlns="http://schemas.openxmlformats.org/spreadsheetml/2006/main" count="51" uniqueCount="51">
  <si>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</si>
  <si>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</si>
  <si>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</si>
  <si>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</si>
  <si>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</si>
  <si>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</si>
  <si>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</si>
  <si>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</si>
  <si>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</si>
  <si>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</si>
  <si>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</si>
  <si>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</si>
  <si>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</si>
  <si>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</si>
  <si>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</si>
  <si>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</si>
  <si>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</si>
  <si>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</si>
  <si>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</si>
  <si>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</si>
  <si>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</si>
  <si>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</si>
  <si>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</si>
  <si>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</si>
  <si>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</si>
  <si>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</si>
  <si>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</si>
  <si>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</si>
  <si>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</si>
  <si>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</si>
  <si>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</si>
  <si>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</si>
  <si>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</si>
  <si>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Код</t>
  </si>
  <si>
    <t>(тыс.рублей)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</si>
  <si>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</si>
  <si>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</si>
  <si>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</si>
  <si>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</si>
  <si>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000 01 03 01 00 00 0000 700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</si>
  <si>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</si>
  <si>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</si>
  <si>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000 01 03 01 00 00 0000 800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</si>
  <si>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</si>
  <si>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</si>
  <si>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</si>
  <si>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дефицита бюджета</t>
  </si>
  <si>
    <t xml:space="preserve">Исполнение по источникам внутреннего финансирования дефицита бюджета района по кодам групп, подгрупп, статей, видам источников финансирования дефицитов бюджета классификации операций сектора государственного управления, относящихся к источникам финансирования дефицитов бюджета за 2017 год </t>
  </si>
  <si>
    <t>Уточненный план</t>
  </si>
  <si>
    <t>Исполнено</t>
  </si>
  <si>
    <t>Наименование групп,  подгрупп, статей, подстатей, элементов, программ (подпрограмм) кодов класификации операций сектора государственного управления источников внутреннего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</si>
</sst>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1"/>
  <sheetViews>
    <sheetView showGridLines="0" tabSelected="1" workbookViewId="0">
      <selection activeCell="D20" sqref="D20"/>
    </sheetView>
  </sheetViews>
  <sheetFormatPr defaultColWidth="9.140625" defaultRowHeight="18" x14ac:dyDescent="0.25"/>
  <cols>
    <col min="1" max="1" width="27.5703125" style="3" customWidth="1"/>
    <col min="2" max="2" width="68.8554687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4" ht="16.5" customHeight="1" x14ac:dyDescent="0.3">
      <c r="A1" s="2"/>
      <c r="B1" s="2"/>
      <c r="C1" s="2"/>
      <c r="D1" s="2"/>
    </row>
    <row r="2" spans="1:4" ht="87.75" customHeight="1" x14ac:dyDescent="0.25">
      <c r="A2" s="33" t="s">
        <v>47</v>
      </c>
      <c r="B2" s="33"/>
      <c r="C2" s="33"/>
      <c r="D2" s="33"/>
    </row>
    <row r="3" spans="1:4" ht="16.5" customHeight="1" x14ac:dyDescent="0.3">
      <c r="A3" s="2"/>
      <c r="B3" s="2"/>
      <c r="C3" s="1"/>
      <c r="D3" s="1" t="s">
        <v>34</v>
      </c>
    </row>
    <row r="4" spans="1:4" ht="78.75" customHeight="1" x14ac:dyDescent="0.25">
      <c r="A4" s="27" t="s">
        <v>33</v>
      </c>
      <c r="B4" s="28" t="s">
        <v>50</v>
      </c>
      <c r="C4" s="29" t="s">
        <v>48</v>
      </c>
      <c r="D4" s="30" t="s">
        <v>49</v>
      </c>
    </row>
    <row r="5" spans="1:4" ht="16.5" customHeight="1" x14ac:dyDescent="0.25">
      <c r="A5" s="31">
        <v>1</v>
      </c>
      <c r="B5" s="31">
        <v>2</v>
      </c>
      <c r="C5" s="31">
        <v>3</v>
      </c>
      <c r="D5" s="31">
        <v>4</v>
      </c>
    </row>
    <row r="6" spans="1:4" s="7" customFormat="1" ht="29.25" customHeight="1" x14ac:dyDescent="0.25">
      <c r="A6" s="4" t="s">
        <v>32</v>
      </c>
      <c r="B6" s="5" t="s">
        <v>31</v>
      </c>
      <c r="C6" s="6">
        <f>C7+C9</f>
        <v>0</v>
      </c>
      <c r="D6" s="6">
        <f>D7+D9</f>
        <v>0</v>
      </c>
    </row>
    <row r="7" spans="1:4" s="7" customFormat="1" ht="31.5" customHeight="1" x14ac:dyDescent="0.25">
      <c r="A7" s="8" t="s">
        <v>39</v>
      </c>
      <c r="B7" s="9" t="s">
        <v>35</v>
      </c>
      <c r="C7" s="10">
        <f>C8</f>
        <v>22281.200000000001</v>
      </c>
      <c r="D7" s="10">
        <f>D8</f>
        <v>21345.200000000001</v>
      </c>
    </row>
    <row r="8" spans="1:4" s="7" customFormat="1" ht="45" customHeight="1" x14ac:dyDescent="0.25">
      <c r="A8" s="11" t="s">
        <v>40</v>
      </c>
      <c r="B8" s="12" t="s">
        <v>41</v>
      </c>
      <c r="C8" s="13">
        <f>5105.5+17175.7</f>
        <v>22281.200000000001</v>
      </c>
      <c r="D8" s="13">
        <v>21345.200000000001</v>
      </c>
    </row>
    <row r="9" spans="1:4" s="7" customFormat="1" ht="47.25" customHeight="1" x14ac:dyDescent="0.25">
      <c r="A9" s="8" t="s">
        <v>42</v>
      </c>
      <c r="B9" s="9" t="s">
        <v>36</v>
      </c>
      <c r="C9" s="10">
        <f>C10</f>
        <v>-22281.200000000001</v>
      </c>
      <c r="D9" s="10">
        <f>D10</f>
        <v>-21345.200000000001</v>
      </c>
    </row>
    <row r="10" spans="1:4" s="7" customFormat="1" ht="45" customHeight="1" x14ac:dyDescent="0.25">
      <c r="A10" s="11" t="s">
        <v>43</v>
      </c>
      <c r="B10" s="12" t="s">
        <v>44</v>
      </c>
      <c r="C10" s="13">
        <f>-5105.5-17175.7</f>
        <v>-22281.200000000001</v>
      </c>
      <c r="D10" s="13">
        <v>-21345.200000000001</v>
      </c>
    </row>
    <row r="11" spans="1:4" s="7" customFormat="1" ht="30.75" customHeight="1" x14ac:dyDescent="0.25">
      <c r="A11" s="4" t="s">
        <v>30</v>
      </c>
      <c r="B11" s="5" t="s">
        <v>29</v>
      </c>
      <c r="C11" s="6">
        <f>C12+C16</f>
        <v>480611.90000000037</v>
      </c>
      <c r="D11" s="6">
        <f>D12+D16</f>
        <v>-243065.79999999981</v>
      </c>
    </row>
    <row r="12" spans="1:4" s="7" customFormat="1" ht="16.5" customHeight="1" x14ac:dyDescent="0.25">
      <c r="A12" s="14" t="s">
        <v>28</v>
      </c>
      <c r="B12" s="15" t="s">
        <v>27</v>
      </c>
      <c r="C12" s="16">
        <f t="shared" ref="C12:D14" si="0">C13</f>
        <v>-4898666</v>
      </c>
      <c r="D12" s="16">
        <f t="shared" si="0"/>
        <v>-4967650.3</v>
      </c>
    </row>
    <row r="13" spans="1:4" s="7" customFormat="1" ht="16.5" customHeight="1" x14ac:dyDescent="0.25">
      <c r="A13" s="14" t="s">
        <v>26</v>
      </c>
      <c r="B13" s="15" t="s">
        <v>25</v>
      </c>
      <c r="C13" s="16">
        <f t="shared" si="0"/>
        <v>-4898666</v>
      </c>
      <c r="D13" s="16">
        <f t="shared" si="0"/>
        <v>-4967650.3</v>
      </c>
    </row>
    <row r="14" spans="1:4" s="7" customFormat="1" ht="16.5" customHeight="1" x14ac:dyDescent="0.25">
      <c r="A14" s="8" t="s">
        <v>24</v>
      </c>
      <c r="B14" s="9" t="s">
        <v>23</v>
      </c>
      <c r="C14" s="10">
        <f t="shared" si="0"/>
        <v>-4898666</v>
      </c>
      <c r="D14" s="10">
        <f t="shared" si="0"/>
        <v>-4967650.3</v>
      </c>
    </row>
    <row r="15" spans="1:4" s="7" customFormat="1" ht="30" customHeight="1" x14ac:dyDescent="0.25">
      <c r="A15" s="11" t="s">
        <v>22</v>
      </c>
      <c r="B15" s="12" t="s">
        <v>21</v>
      </c>
      <c r="C15" s="13">
        <v>-4898666</v>
      </c>
      <c r="D15" s="13">
        <v>-4967650.3</v>
      </c>
    </row>
    <row r="16" spans="1:4" s="7" customFormat="1" ht="16.5" customHeight="1" x14ac:dyDescent="0.25">
      <c r="A16" s="14" t="s">
        <v>20</v>
      </c>
      <c r="B16" s="15" t="s">
        <v>19</v>
      </c>
      <c r="C16" s="16">
        <f t="shared" ref="C16:D18" si="1">C17</f>
        <v>5379277.9000000004</v>
      </c>
      <c r="D16" s="16">
        <f t="shared" si="1"/>
        <v>4724584.5</v>
      </c>
    </row>
    <row r="17" spans="1:4" s="7" customFormat="1" ht="16.5" customHeight="1" x14ac:dyDescent="0.25">
      <c r="A17" s="14" t="s">
        <v>18</v>
      </c>
      <c r="B17" s="15" t="s">
        <v>17</v>
      </c>
      <c r="C17" s="16">
        <f t="shared" si="1"/>
        <v>5379277.9000000004</v>
      </c>
      <c r="D17" s="16">
        <f t="shared" si="1"/>
        <v>4724584.5</v>
      </c>
    </row>
    <row r="18" spans="1:4" s="7" customFormat="1" ht="16.5" customHeight="1" x14ac:dyDescent="0.25">
      <c r="A18" s="8" t="s">
        <v>16</v>
      </c>
      <c r="B18" s="9" t="s">
        <v>15</v>
      </c>
      <c r="C18" s="10">
        <f t="shared" si="1"/>
        <v>5379277.9000000004</v>
      </c>
      <c r="D18" s="10">
        <f t="shared" si="1"/>
        <v>4724584.5</v>
      </c>
    </row>
    <row r="19" spans="1:4" s="7" customFormat="1" ht="30" customHeight="1" x14ac:dyDescent="0.25">
      <c r="A19" s="11" t="s">
        <v>14</v>
      </c>
      <c r="B19" s="12" t="s">
        <v>13</v>
      </c>
      <c r="C19" s="13">
        <v>5379277.9000000004</v>
      </c>
      <c r="D19" s="13">
        <v>4724584.5</v>
      </c>
    </row>
    <row r="20" spans="1:4" s="7" customFormat="1" ht="29.25" customHeight="1" x14ac:dyDescent="0.25">
      <c r="A20" s="4" t="s">
        <v>45</v>
      </c>
      <c r="B20" s="5" t="s">
        <v>46</v>
      </c>
      <c r="C20" s="6">
        <f>C24+C21</f>
        <v>123</v>
      </c>
      <c r="D20" s="6">
        <f>D24+D21</f>
        <v>146.09999999999854</v>
      </c>
    </row>
    <row r="21" spans="1:4" s="7" customFormat="1" ht="30" customHeight="1" x14ac:dyDescent="0.25">
      <c r="A21" s="14" t="s">
        <v>12</v>
      </c>
      <c r="B21" s="15" t="s">
        <v>11</v>
      </c>
      <c r="C21" s="16">
        <f>C22</f>
        <v>-22281.200000000001</v>
      </c>
      <c r="D21" s="16">
        <f>D22</f>
        <v>-21337.4</v>
      </c>
    </row>
    <row r="22" spans="1:4" s="7" customFormat="1" ht="36.75" customHeight="1" x14ac:dyDescent="0.25">
      <c r="A22" s="8" t="s">
        <v>10</v>
      </c>
      <c r="B22" s="9" t="s">
        <v>37</v>
      </c>
      <c r="C22" s="10">
        <f>C23</f>
        <v>-22281.200000000001</v>
      </c>
      <c r="D22" s="10">
        <f>D23</f>
        <v>-21337.4</v>
      </c>
    </row>
    <row r="23" spans="1:4" s="7" customFormat="1" ht="30" customHeight="1" x14ac:dyDescent="0.25">
      <c r="A23" s="11" t="s">
        <v>9</v>
      </c>
      <c r="B23" s="12" t="s">
        <v>8</v>
      </c>
      <c r="C23" s="13">
        <f>-5105.5-17175.7</f>
        <v>-22281.200000000001</v>
      </c>
      <c r="D23" s="13">
        <f>-4714.9-16622.5</f>
        <v>-21337.4</v>
      </c>
    </row>
    <row r="24" spans="1:4" s="7" customFormat="1" ht="30" customHeight="1" x14ac:dyDescent="0.25">
      <c r="A24" s="14" t="s">
        <v>7</v>
      </c>
      <c r="B24" s="15" t="s">
        <v>6</v>
      </c>
      <c r="C24" s="16">
        <f>C25</f>
        <v>22404.2</v>
      </c>
      <c r="D24" s="16">
        <f>D25</f>
        <v>21483.5</v>
      </c>
    </row>
    <row r="25" spans="1:4" s="7" customFormat="1" ht="47.25" x14ac:dyDescent="0.25">
      <c r="A25" s="8" t="s">
        <v>5</v>
      </c>
      <c r="B25" s="9" t="s">
        <v>38</v>
      </c>
      <c r="C25" s="10">
        <f>C26</f>
        <v>22404.2</v>
      </c>
      <c r="D25" s="10">
        <f>D26</f>
        <v>21483.5</v>
      </c>
    </row>
    <row r="26" spans="1:4" s="7" customFormat="1" ht="30" customHeight="1" x14ac:dyDescent="0.25">
      <c r="A26" s="17" t="s">
        <v>4</v>
      </c>
      <c r="B26" s="18" t="s">
        <v>3</v>
      </c>
      <c r="C26" s="19">
        <f>5105.5+17175.7+123</f>
        <v>22404.2</v>
      </c>
      <c r="D26" s="19">
        <f>4714.9+16622.5+146.1</f>
        <v>21483.5</v>
      </c>
    </row>
    <row r="27" spans="1:4" s="7" customFormat="1" ht="18" hidden="1" customHeight="1" x14ac:dyDescent="0.25">
      <c r="A27" s="20" t="s">
        <v>2</v>
      </c>
      <c r="B27" s="21" t="s">
        <v>1</v>
      </c>
      <c r="C27" s="22">
        <v>74000</v>
      </c>
      <c r="D27" s="22">
        <v>74000</v>
      </c>
    </row>
    <row r="28" spans="1:4" s="7" customFormat="1" ht="32.25" customHeight="1" x14ac:dyDescent="0.25">
      <c r="A28" s="23"/>
      <c r="B28" s="24" t="s">
        <v>0</v>
      </c>
      <c r="C28" s="32">
        <f>C6+C11+C20</f>
        <v>480734.90000000037</v>
      </c>
      <c r="D28" s="25">
        <f>D6+D11+D20</f>
        <v>-242919.69999999981</v>
      </c>
    </row>
    <row r="31" spans="1:4" x14ac:dyDescent="0.25">
      <c r="C31" s="26"/>
      <c r="D31" s="26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1">
    <mergeCell ref="A2:D2"/>
  </mergeCells>
  <pageMargins left="0.78740157480314965" right="0.39370078740157483" top="0.78740157480314965" bottom="0.39370078740157483" header="0.39370078740157483" footer="0.39370078740157483"/>
  <pageSetup paperSize="9" scale="70" fitToHeight="0" orientation="portrait" r:id="rId6"/>
  <headerFooter alignWithMargins="0">
    <oddHeader>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Воронкова Татьяна Сергеевна</cp:lastModifiedBy>
  <cp:lastPrinted>2018-04-23T06:27:34Z</cp:lastPrinted>
  <dcterms:created xsi:type="dcterms:W3CDTF">2013-10-31T12:14:44Z</dcterms:created>
  <dcterms:modified xsi:type="dcterms:W3CDTF">2018-04-23T06:28:07Z</dcterms:modified>
</cp:coreProperties>
</file>